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bookViews>
    <workbookView xWindow="0" yWindow="0" windowWidth="23040" windowHeight="8820"/>
  </bookViews>
  <sheets>
    <sheet name="Консолид.бюджет" sheetId="1" r:id="rId1"/>
  </sheets>
  <definedNames>
    <definedName name="_xlnm.Print_Area" localSheetId="0">Консолид.бюджет!$A$2:$D$34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1" l="1"/>
  <c r="B18" i="1"/>
  <c r="B17" i="1"/>
  <c r="D18" i="1" l="1"/>
  <c r="C18" i="1"/>
  <c r="D24" i="1" l="1"/>
  <c r="C24" i="1"/>
  <c r="D17" i="1"/>
  <c r="D20" i="1" s="1"/>
  <c r="C17" i="1"/>
  <c r="C20" i="1" s="1"/>
  <c r="D13" i="1"/>
  <c r="D28" i="1" s="1"/>
  <c r="C13" i="1"/>
  <c r="B13" i="1"/>
  <c r="B28" i="1" l="1"/>
  <c r="C28" i="1"/>
  <c r="C23" i="1"/>
  <c r="D23" i="1"/>
  <c r="B20" i="1"/>
  <c r="B24" i="1"/>
  <c r="B25" i="1" s="1"/>
  <c r="B27" i="1" l="1"/>
  <c r="D25" i="1"/>
  <c r="D27" i="1"/>
  <c r="C25" i="1"/>
  <c r="C27" i="1"/>
</calcChain>
</file>

<file path=xl/comments1.xml><?xml version="1.0" encoding="utf-8"?>
<comments xmlns="http://schemas.openxmlformats.org/spreadsheetml/2006/main">
  <authors>
    <author>Нестеренко Юлия Артемовна</author>
  </authors>
  <commentList>
    <comment ref="B18" authorId="0" shapeId="0">
      <text>
        <r>
          <rPr>
            <b/>
            <sz val="9"/>
            <color indexed="81"/>
            <rFont val="Tahoma"/>
            <family val="2"/>
            <charset val="204"/>
          </rPr>
          <t>собств доходы+МБТ района+допустимый дефицит</t>
        </r>
      </text>
    </comment>
  </commentList>
</comments>
</file>

<file path=xl/sharedStrings.xml><?xml version="1.0" encoding="utf-8"?>
<sst xmlns="http://schemas.openxmlformats.org/spreadsheetml/2006/main" count="26" uniqueCount="22">
  <si>
    <t>Прогноз основных характеристик консолидированного бюджета Нижневартовского района</t>
  </si>
  <si>
    <t>(тыс.рублей)</t>
  </si>
  <si>
    <t>Показатели</t>
  </si>
  <si>
    <t>2024 год</t>
  </si>
  <si>
    <t>2025 год</t>
  </si>
  <si>
    <t>Бюджет Нижневартовского района</t>
  </si>
  <si>
    <t xml:space="preserve">Доходы </t>
  </si>
  <si>
    <t>Расходы - всего</t>
  </si>
  <si>
    <t>в том числе межбюджетные трансферты бюджетам муниципальных образований</t>
  </si>
  <si>
    <t>Профицит (+), дефицит (-)</t>
  </si>
  <si>
    <t>Бюджеты муниципальных образований</t>
  </si>
  <si>
    <t>Доходы без межбюджетных трансфертов</t>
  </si>
  <si>
    <t>налоговые неналоговы</t>
  </si>
  <si>
    <t>Доходы с учетом межбюджетных трансфертов</t>
  </si>
  <si>
    <t>формула</t>
  </si>
  <si>
    <t>доходы +дефицит</t>
  </si>
  <si>
    <t>передаваемые полномочия</t>
  </si>
  <si>
    <t>Итого консолидированный бюджет  района</t>
  </si>
  <si>
    <t>Доходы</t>
  </si>
  <si>
    <t>Расходы</t>
  </si>
  <si>
    <t>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</si>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</sst>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Times New Roman Cyr"/>
      <charset val="204"/>
    </font>
    <font>
      <b/>
      <sz val="15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Arial"/>
      <family val="2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color rgb="FFFF000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1"/>
      <name val="Tahoma"/>
      <family val="2"/>
      <charset val="204"/>
    </font>
    <font>
      <b/>
      <sz val="14"/>
      <color theme="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2" fillId="0" borderId="0" xfId="0" applyFont="1"/>
    <xf numFmtId="0" fontId="5" fillId="0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wrapText="1"/>
    </xf>
    <xf numFmtId="0" fontId="6" fillId="0" borderId="3" xfId="0" applyFont="1" applyFill="1" applyBorder="1"/>
    <xf numFmtId="0" fontId="6" fillId="0" borderId="3" xfId="0" applyFont="1" applyFill="1" applyBorder="1" applyAlignment="1">
      <alignment wrapText="1"/>
    </xf>
    <xf numFmtId="164" fontId="6" fillId="0" borderId="3" xfId="0" applyNumberFormat="1" applyFont="1" applyFill="1" applyBorder="1"/>
    <xf numFmtId="0" fontId="0" fillId="0" borderId="0" xfId="0" applyFill="1"/>
    <xf numFmtId="164" fontId="0" fillId="0" borderId="0" xfId="0" applyNumberFormat="1"/>
    <xf numFmtId="164" fontId="7" fillId="0" borderId="3" xfId="0" applyNumberFormat="1" applyFont="1" applyFill="1" applyBorder="1"/>
    <xf numFmtId="49" fontId="6" fillId="0" borderId="3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8" fillId="0" borderId="0" xfId="0" applyFont="1" applyBorder="1"/>
    <xf numFmtId="0" fontId="0" fillId="0" borderId="0" xfId="0" applyBorder="1"/>
    <xf numFmtId="49" fontId="8" fillId="0" borderId="0" xfId="0" applyNumberFormat="1" applyFont="1" applyBorder="1" applyAlignment="1">
      <alignment horizontal="right" wrapText="1"/>
    </xf>
    <xf numFmtId="0" fontId="3" fillId="0" borderId="0" xfId="0" applyFont="1" applyFill="1"/>
    <xf numFmtId="164" fontId="6" fillId="0" borderId="3" xfId="0" applyNumberFormat="1" applyFont="1" applyFill="1" applyBorder="1" applyProtection="1">
      <protection locked="0"/>
    </xf>
    <xf numFmtId="164" fontId="0" fillId="0" borderId="0" xfId="0" applyNumberFormat="1" applyFill="1"/>
    <xf numFmtId="164" fontId="5" fillId="0" borderId="0" xfId="0" applyNumberFormat="1" applyFont="1" applyFill="1" applyBorder="1"/>
    <xf numFmtId="0" fontId="0" fillId="0" borderId="0" xfId="0" applyFill="1" applyBorder="1"/>
    <xf numFmtId="164" fontId="0" fillId="0" borderId="0" xfId="0" applyNumberFormat="1" applyFill="1" applyBorder="1" applyAlignment="1">
      <alignment horizontal="left"/>
    </xf>
    <xf numFmtId="164" fontId="10" fillId="0" borderId="0" xfId="0" applyNumberFormat="1" applyFont="1" applyFill="1" applyBorder="1"/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</cellXfs>
  <cellStyles count="2">
    <cellStyle name="Обычный" xfId="0" builtinId="0"/>
    <cellStyle name="Обычный_Tmp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35"/>
  <sheetViews>
    <sheetView tabSelected="1" topLeftCell="A2" zoomScaleNormal="100" workbookViewId="0">
      <selection activeCell="B10" sqref="B10:D25"/>
    </sheetView>
  </sheetViews>
  <sheetFormatPr defaultRowHeight="13.2" x14ac:dyDescent="0.25"/>
  <cols>
    <col min="1" max="1" width="64" customWidth="1"/>
    <col min="2" max="3" width="19.6640625" style="8" customWidth="1"/>
    <col min="4" max="4" width="17.77734375" style="8" customWidth="1"/>
    <col min="6" max="6" width="16.44140625" hidden="1" customWidth="1"/>
  </cols>
  <sheetData>
    <row r="1" spans="1:6" hidden="1" x14ac:dyDescent="0.25"/>
    <row r="2" spans="1:6" ht="4.5" customHeight="1" x14ac:dyDescent="0.25"/>
    <row r="3" spans="1:6" ht="47.25" customHeight="1" x14ac:dyDescent="0.3">
      <c r="A3" s="24" t="s">
        <v>0</v>
      </c>
      <c r="B3" s="24"/>
      <c r="C3" s="24"/>
      <c r="D3" s="24"/>
    </row>
    <row r="4" spans="1:6" ht="18.600000000000001" x14ac:dyDescent="0.3">
      <c r="A4" s="25" t="s">
        <v>20</v>
      </c>
      <c r="B4" s="25"/>
      <c r="C4" s="25"/>
      <c r="D4" s="25"/>
    </row>
    <row r="5" spans="1:6" ht="15" customHeight="1" x14ac:dyDescent="0.3">
      <c r="A5" s="1"/>
    </row>
    <row r="6" spans="1:6" x14ac:dyDescent="0.25">
      <c r="D6" s="17" t="s">
        <v>1</v>
      </c>
    </row>
    <row r="7" spans="1:6" ht="15.75" customHeight="1" x14ac:dyDescent="0.25">
      <c r="A7" s="26" t="s">
        <v>2</v>
      </c>
      <c r="B7" s="2" t="s">
        <v>3</v>
      </c>
      <c r="C7" s="28" t="s">
        <v>4</v>
      </c>
      <c r="D7" s="28" t="s">
        <v>21</v>
      </c>
    </row>
    <row r="8" spans="1:6" ht="15.75" customHeight="1" x14ac:dyDescent="0.25">
      <c r="A8" s="27"/>
      <c r="B8" s="3"/>
      <c r="C8" s="29"/>
      <c r="D8" s="29"/>
    </row>
    <row r="9" spans="1:6" ht="18" x14ac:dyDescent="0.35">
      <c r="A9" s="4" t="s">
        <v>5</v>
      </c>
      <c r="B9" s="5"/>
      <c r="C9" s="5"/>
      <c r="D9" s="5"/>
    </row>
    <row r="10" spans="1:6" ht="23.25" customHeight="1" x14ac:dyDescent="0.35">
      <c r="A10" s="6" t="s">
        <v>6</v>
      </c>
      <c r="B10" s="18">
        <v>5311501.3</v>
      </c>
      <c r="C10" s="18">
        <v>5117728.2</v>
      </c>
      <c r="D10" s="18">
        <v>5297894.8</v>
      </c>
    </row>
    <row r="11" spans="1:6" ht="21.75" customHeight="1" x14ac:dyDescent="0.35">
      <c r="A11" s="5" t="s">
        <v>7</v>
      </c>
      <c r="B11" s="18">
        <v>5380501.2999999998</v>
      </c>
      <c r="C11" s="18">
        <v>5185728.2</v>
      </c>
      <c r="D11" s="18">
        <v>5364894.8</v>
      </c>
    </row>
    <row r="12" spans="1:6" s="8" customFormat="1" ht="36" x14ac:dyDescent="0.35">
      <c r="A12" s="6" t="s">
        <v>8</v>
      </c>
      <c r="B12" s="18">
        <v>825936.6</v>
      </c>
      <c r="C12" s="18">
        <v>683345.4</v>
      </c>
      <c r="D12" s="18">
        <v>690458.1</v>
      </c>
    </row>
    <row r="13" spans="1:6" ht="20.25" customHeight="1" x14ac:dyDescent="0.35">
      <c r="A13" s="5" t="s">
        <v>9</v>
      </c>
      <c r="B13" s="7">
        <f>B10-B11</f>
        <v>-69000</v>
      </c>
      <c r="C13" s="7">
        <f>C10-C11</f>
        <v>-68000</v>
      </c>
      <c r="D13" s="7">
        <f>D10-D11</f>
        <v>-67000</v>
      </c>
      <c r="F13" s="9"/>
    </row>
    <row r="14" spans="1:6" ht="18.75" customHeight="1" x14ac:dyDescent="0.35">
      <c r="A14" s="5"/>
      <c r="B14" s="10"/>
      <c r="C14" s="10"/>
      <c r="D14" s="10"/>
      <c r="F14" s="9"/>
    </row>
    <row r="15" spans="1:6" ht="21" customHeight="1" x14ac:dyDescent="0.35">
      <c r="A15" s="4" t="s">
        <v>10</v>
      </c>
      <c r="B15" s="5"/>
      <c r="C15" s="5"/>
      <c r="D15" s="5"/>
    </row>
    <row r="16" spans="1:6" ht="18" x14ac:dyDescent="0.35">
      <c r="A16" s="6" t="s">
        <v>11</v>
      </c>
      <c r="B16" s="18">
        <v>227772</v>
      </c>
      <c r="C16" s="18">
        <v>230218</v>
      </c>
      <c r="D16" s="18">
        <v>233220</v>
      </c>
      <c r="F16" t="s">
        <v>12</v>
      </c>
    </row>
    <row r="17" spans="1:8" ht="37.5" customHeight="1" x14ac:dyDescent="0.35">
      <c r="A17" s="6" t="s">
        <v>13</v>
      </c>
      <c r="B17" s="7">
        <f>B16+B12</f>
        <v>1053708.6000000001</v>
      </c>
      <c r="C17" s="7">
        <f>C16+C12</f>
        <v>913563.4</v>
      </c>
      <c r="D17" s="7">
        <f>D16+D12</f>
        <v>923678.1</v>
      </c>
      <c r="F17" t="s">
        <v>14</v>
      </c>
      <c r="H17" s="9"/>
    </row>
    <row r="18" spans="1:8" ht="19.5" customHeight="1" x14ac:dyDescent="0.35">
      <c r="A18" s="5" t="s">
        <v>7</v>
      </c>
      <c r="B18" s="7">
        <f>B12+B16+11388.6</f>
        <v>1065097.2000000002</v>
      </c>
      <c r="C18" s="7">
        <f>C12+C16+11510.9</f>
        <v>925074.3</v>
      </c>
      <c r="D18" s="7">
        <f>D12+D16+11661</f>
        <v>935339.1</v>
      </c>
      <c r="F18" t="s">
        <v>15</v>
      </c>
    </row>
    <row r="19" spans="1:8" ht="36" x14ac:dyDescent="0.35">
      <c r="A19" s="11" t="s">
        <v>8</v>
      </c>
      <c r="B19" s="7">
        <v>79363.600000000006</v>
      </c>
      <c r="C19" s="7">
        <v>65915.8</v>
      </c>
      <c r="D19" s="7">
        <v>65915.8</v>
      </c>
      <c r="F19" t="s">
        <v>16</v>
      </c>
    </row>
    <row r="20" spans="1:8" ht="18" x14ac:dyDescent="0.35">
      <c r="A20" s="5" t="s">
        <v>9</v>
      </c>
      <c r="B20" s="7">
        <f>B17-B18</f>
        <v>-11388.600000000093</v>
      </c>
      <c r="C20" s="7">
        <f>C17-C18</f>
        <v>-11510.900000000023</v>
      </c>
      <c r="D20" s="7">
        <f>D17-D18</f>
        <v>-11661</v>
      </c>
    </row>
    <row r="21" spans="1:8" ht="15.75" customHeight="1" x14ac:dyDescent="0.35">
      <c r="A21" s="5"/>
      <c r="B21" s="7"/>
      <c r="C21" s="7"/>
      <c r="D21" s="7"/>
    </row>
    <row r="22" spans="1:8" ht="36.75" customHeight="1" x14ac:dyDescent="0.35">
      <c r="A22" s="4" t="s">
        <v>17</v>
      </c>
      <c r="B22" s="5"/>
      <c r="C22" s="5"/>
      <c r="D22" s="5"/>
    </row>
    <row r="23" spans="1:8" ht="18" x14ac:dyDescent="0.35">
      <c r="A23" s="12" t="s">
        <v>18</v>
      </c>
      <c r="B23" s="7">
        <f>B10+B17-B12-B19</f>
        <v>5459909.7000000011</v>
      </c>
      <c r="C23" s="7">
        <f>C10+C17-C12-C19</f>
        <v>5282030.4000000004</v>
      </c>
      <c r="D23" s="7">
        <f>D10+D17-D12-D19</f>
        <v>5465199</v>
      </c>
    </row>
    <row r="24" spans="1:8" ht="18" x14ac:dyDescent="0.35">
      <c r="A24" s="12" t="s">
        <v>19</v>
      </c>
      <c r="B24" s="7">
        <f>B11+B18-B12-B19</f>
        <v>5540298.3000000007</v>
      </c>
      <c r="C24" s="7">
        <f>C11+C18-C12-C19</f>
        <v>5361541.3</v>
      </c>
      <c r="D24" s="7">
        <f>D11+D18-D12-D19</f>
        <v>5543860</v>
      </c>
    </row>
    <row r="25" spans="1:8" ht="18" x14ac:dyDescent="0.35">
      <c r="A25" s="5" t="s">
        <v>9</v>
      </c>
      <c r="B25" s="7">
        <f>B23-B24</f>
        <v>-80388.599999999627</v>
      </c>
      <c r="C25" s="7">
        <f>C23-C24</f>
        <v>-79510.899999999441</v>
      </c>
      <c r="D25" s="7">
        <f>D23-D24</f>
        <v>-78661</v>
      </c>
    </row>
    <row r="26" spans="1:8" x14ac:dyDescent="0.25">
      <c r="B26" s="19"/>
      <c r="C26" s="19"/>
      <c r="D26" s="19"/>
    </row>
    <row r="27" spans="1:8" ht="17.399999999999999" x14ac:dyDescent="0.3">
      <c r="A27" s="13"/>
      <c r="B27" s="23">
        <f>B23-B24</f>
        <v>-80388.599999999627</v>
      </c>
      <c r="C27" s="23">
        <f t="shared" ref="C27:D27" si="0">C23-C24</f>
        <v>-79510.899999999441</v>
      </c>
      <c r="D27" s="23">
        <f t="shared" si="0"/>
        <v>-78661</v>
      </c>
    </row>
    <row r="28" spans="1:8" ht="17.399999999999999" x14ac:dyDescent="0.3">
      <c r="A28" s="13"/>
      <c r="B28" s="23">
        <f>B13+B20</f>
        <v>-80388.600000000093</v>
      </c>
      <c r="C28" s="23">
        <f t="shared" ref="C28:D28" si="1">C13+C20</f>
        <v>-79510.900000000023</v>
      </c>
      <c r="D28" s="23">
        <f t="shared" si="1"/>
        <v>-78661</v>
      </c>
    </row>
    <row r="29" spans="1:8" ht="15.6" x14ac:dyDescent="0.3">
      <c r="A29" s="14"/>
      <c r="B29" s="21"/>
      <c r="C29" s="21"/>
      <c r="D29" s="21"/>
    </row>
    <row r="30" spans="1:8" ht="17.399999999999999" x14ac:dyDescent="0.3">
      <c r="A30" s="13"/>
      <c r="B30" s="20"/>
      <c r="C30" s="20"/>
      <c r="D30" s="20"/>
    </row>
    <row r="31" spans="1:8" x14ac:dyDescent="0.25">
      <c r="A31" s="15"/>
      <c r="B31" s="21"/>
      <c r="C31" s="21"/>
      <c r="D31" s="21"/>
    </row>
    <row r="32" spans="1:8" ht="15.6" x14ac:dyDescent="0.3">
      <c r="A32" s="16"/>
      <c r="B32" s="22"/>
      <c r="C32" s="21"/>
      <c r="D32" s="21"/>
    </row>
    <row r="33" spans="1:4" ht="15.6" x14ac:dyDescent="0.3">
      <c r="A33" s="16"/>
      <c r="B33" s="22"/>
      <c r="C33" s="21"/>
      <c r="D33" s="21"/>
    </row>
    <row r="34" spans="1:4" ht="15.6" x14ac:dyDescent="0.3">
      <c r="A34" s="16"/>
      <c r="B34" s="22"/>
      <c r="C34" s="21"/>
      <c r="D34" s="21"/>
    </row>
    <row r="35" spans="1:4" x14ac:dyDescent="0.25">
      <c r="A35" s="15"/>
      <c r="B35" s="21"/>
      <c r="C35" s="21"/>
      <c r="D35" s="21"/>
    </row>
  </sheetData>
  <mergeCells count="5">
    <mergeCell ref="A3:D3"/>
    <mergeCell ref="A4:D4"/>
    <mergeCell ref="A7:A8"/>
    <mergeCell ref="C7:C8"/>
    <mergeCell ref="D7:D8"/>
  </mergeCells>
  <pageMargins left="0.82677165354330717" right="0.27559055118110237" top="0.78740157480314965" bottom="0.39370078740157483" header="0.51181102362204722" footer="0.51181102362204722"/>
  <pageSetup paperSize="9" scale="84" firstPageNumber="642" orientation="portrait" useFirstPageNumber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Консолид.бюджет</vt:lpstr>
      <vt:lpstr>Консолид.бюджет!Область_печати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Юлия Артемовна</dc:creator>
  <cp:lastModifiedBy>Нестеренко Юлия Артемовна</cp:lastModifiedBy>
  <cp:lastPrinted>2023-11-08T10:18:38Z</cp:lastPrinted>
  <dcterms:created xsi:type="dcterms:W3CDTF">2023-10-25T07:39:33Z</dcterms:created>
  <dcterms:modified xsi:type="dcterms:W3CDTF">2023-11-08T10:38:48Z</dcterms:modified>
</cp:coreProperties>
</file>